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2016\"/>
    </mc:Choice>
  </mc:AlternateContent>
  <bookViews>
    <workbookView xWindow="120" yWindow="48" windowWidth="15132" windowHeight="813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01" i="1" l="1"/>
  <c r="F90" i="1"/>
  <c r="F91" i="1"/>
  <c r="F92" i="1"/>
  <c r="F98" i="1"/>
  <c r="D83" i="1"/>
  <c r="F83" i="1" s="1"/>
  <c r="D84" i="1"/>
  <c r="F84" i="1" s="1"/>
  <c r="D85" i="1"/>
  <c r="F85" i="1" s="1"/>
  <c r="D86" i="1"/>
  <c r="D87" i="1"/>
  <c r="F87" i="1" s="1"/>
  <c r="D88" i="1"/>
  <c r="F88" i="1" s="1"/>
  <c r="D89" i="1"/>
  <c r="F89" i="1" s="1"/>
  <c r="D93" i="1"/>
  <c r="F93" i="1" s="1"/>
  <c r="D94" i="1"/>
  <c r="F94" i="1" s="1"/>
  <c r="D95" i="1"/>
  <c r="F95" i="1" s="1"/>
  <c r="D96" i="1"/>
  <c r="F96" i="1" s="1"/>
  <c r="D97" i="1"/>
  <c r="F97" i="1" s="1"/>
  <c r="D98" i="1"/>
  <c r="D99" i="1"/>
  <c r="F99" i="1" s="1"/>
  <c r="D100" i="1"/>
  <c r="F100" i="1" s="1"/>
  <c r="F82" i="1"/>
  <c r="F70" i="1"/>
  <c r="F81" i="1"/>
  <c r="F80" i="1"/>
  <c r="F79" i="1"/>
  <c r="F78" i="1"/>
  <c r="F77" i="1"/>
  <c r="F76" i="1"/>
  <c r="F75" i="1"/>
  <c r="F74" i="1"/>
  <c r="F73" i="1"/>
  <c r="F72" i="1"/>
  <c r="F71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4" i="1"/>
  <c r="F13" i="1"/>
  <c r="F12" i="1"/>
  <c r="F11" i="1"/>
  <c r="F10" i="1"/>
  <c r="F9" i="1"/>
  <c r="F8" i="1"/>
  <c r="F7" i="1"/>
  <c r="F15" i="1"/>
  <c r="D101" i="1" l="1"/>
  <c r="F101" i="1"/>
  <c r="F86" i="1"/>
</calcChain>
</file>

<file path=xl/sharedStrings.xml><?xml version="1.0" encoding="utf-8"?>
<sst xmlns="http://schemas.openxmlformats.org/spreadsheetml/2006/main" count="104" uniqueCount="103">
  <si>
    <t>№ п/п</t>
  </si>
  <si>
    <t>ИТОГО</t>
  </si>
  <si>
    <t>Общая сумма</t>
  </si>
  <si>
    <t>Наименование расхода</t>
  </si>
  <si>
    <t>Сумма по одному заявлению</t>
  </si>
  <si>
    <t>Кол-во заявлений</t>
  </si>
  <si>
    <t>Уржумова Алефтина Константиновна</t>
  </si>
  <si>
    <t>Саломатин Борис Михайлович</t>
  </si>
  <si>
    <t>Ершова Анна Сергеевна</t>
  </si>
  <si>
    <t>Пьячева Татьяна Николаевна</t>
  </si>
  <si>
    <t>Захезина Лариса Борисовна</t>
  </si>
  <si>
    <t>Киселева Людмила Николаевна</t>
  </si>
  <si>
    <t>Гумарова Зоя Георгиевна</t>
  </si>
  <si>
    <t>Устьянцева Татьяна Игнатьевна</t>
  </si>
  <si>
    <t>Сабуров Олег Анатольевич</t>
  </si>
  <si>
    <t>Мягков Владимир Михайлович</t>
  </si>
  <si>
    <t>Дельмухаметова Гульнара Мавладьяновна</t>
  </si>
  <si>
    <t>Кужелева Марина Павловна</t>
  </si>
  <si>
    <t>Нутфуллина Разина Миндибаевна</t>
  </si>
  <si>
    <t>Семенинов Александр Владимирович</t>
  </si>
  <si>
    <t>Веселов Александр Михайлович</t>
  </si>
  <si>
    <t>Мартынова Нина Михайловна</t>
  </si>
  <si>
    <t>Гайфуллин Галлей Хайруллович</t>
  </si>
  <si>
    <t>Титова Людмила Андреевна</t>
  </si>
  <si>
    <t>Галонский Дмитрий Викторович</t>
  </si>
  <si>
    <t>Бастрикова Александра Васильевна</t>
  </si>
  <si>
    <t>Шилов Игорь Юрьевич</t>
  </si>
  <si>
    <t>Никифоров Андрей Иванович</t>
  </si>
  <si>
    <t>Рябинина Наталья Владимировна</t>
  </si>
  <si>
    <t>Ванина Марина ивановна</t>
  </si>
  <si>
    <t>Турковская Надежда Перфирьева</t>
  </si>
  <si>
    <t>Томарова Антонина Ивановна</t>
  </si>
  <si>
    <t>Нафикова Флюра Абдулхаковна</t>
  </si>
  <si>
    <t>Ершова Ираида Васильевна</t>
  </si>
  <si>
    <t>Вахитова Алия Магамуровна</t>
  </si>
  <si>
    <t>Баширов Рамиль Хисаметдинович</t>
  </si>
  <si>
    <t>Илатовских Анатолий Николаевич</t>
  </si>
  <si>
    <t>Пастухов Александр Иванович</t>
  </si>
  <si>
    <t>Селянина Инна Юрьевна</t>
  </si>
  <si>
    <t>Добычина Оксана Николаевна</t>
  </si>
  <si>
    <t>Имемгулова Диана Абдельнадировна</t>
  </si>
  <si>
    <t>Шарипов Марат Марсеневич</t>
  </si>
  <si>
    <t>Макурина Людмила Леонидовна</t>
  </si>
  <si>
    <t>Афанасьева Инна Ахмадеева</t>
  </si>
  <si>
    <t>Кузнецова Надежда Алексеевна</t>
  </si>
  <si>
    <t>Тюрина Наталья Михайловна</t>
  </si>
  <si>
    <t>Земсков Юрий Владимирович</t>
  </si>
  <si>
    <t>Земскова Светлана Анатольевна</t>
  </si>
  <si>
    <t>Кафеева Заужан Ульдановна</t>
  </si>
  <si>
    <t>Баранчугов Игорь Борисович</t>
  </si>
  <si>
    <t>Боталов Евгений Викторович</t>
  </si>
  <si>
    <t>Хакимов Рафил Авхадеевич</t>
  </si>
  <si>
    <t>Панфилова Елена Владимировна</t>
  </si>
  <si>
    <t>Шибаков Виктор Дмитриевич</t>
  </si>
  <si>
    <t>Бондаренко Андрей Михайлович</t>
  </si>
  <si>
    <t>Сафронов Михаил Константинович</t>
  </si>
  <si>
    <t>Распопов Артём Викторович</t>
  </si>
  <si>
    <t>Шарипова Винера Якуповна</t>
  </si>
  <si>
    <t>Малова Наталья Владимировна</t>
  </si>
  <si>
    <t>Гурьяновская Светлана Дмитриевна</t>
  </si>
  <si>
    <t>Тупицина Татьяна Вячеславовна</t>
  </si>
  <si>
    <t>Плотникова Галина Михайловна</t>
  </si>
  <si>
    <t>Козлова Татьяна Викторовна</t>
  </si>
  <si>
    <t>Устьянцев Владимир Иванович</t>
  </si>
  <si>
    <t>Кутяшева Нина Борисовна</t>
  </si>
  <si>
    <t>Борисов Алексей Петрович</t>
  </si>
  <si>
    <t>Белугина Светлана Ивановна</t>
  </si>
  <si>
    <t>Петухова Валентина Владимировна</t>
  </si>
  <si>
    <t>Кабаева Оксана Николаевна</t>
  </si>
  <si>
    <t>Мусалипов Альберт Мидхатович</t>
  </si>
  <si>
    <t>Черкасов Алексей Владимирович</t>
  </si>
  <si>
    <t>Егоров Александр Викторович</t>
  </si>
  <si>
    <t>Никонова Светлана Вениаминовна</t>
  </si>
  <si>
    <t>Корнеева Светлана Анатольевна</t>
  </si>
  <si>
    <t>Вернеева Наталья Витальевна</t>
  </si>
  <si>
    <t>Исупова Людмила Федоровна</t>
  </si>
  <si>
    <t>Якушкина Людмила Федоровна</t>
  </si>
  <si>
    <t>Шнырева Людмила Викторовна</t>
  </si>
  <si>
    <t>Тукан Александр Дмитриевич</t>
  </si>
  <si>
    <t>Шатрова Надежда Аркадьевна</t>
  </si>
  <si>
    <t>Бурдин Сергей Геннадьевич</t>
  </si>
  <si>
    <t>Титов Валерий Михайлович</t>
  </si>
  <si>
    <t>Байрамов Алик Раянович</t>
  </si>
  <si>
    <t>Тарынин Дмитрий Эдуардович</t>
  </si>
  <si>
    <t>Бузмакова Александра Никифоровна</t>
  </si>
  <si>
    <t>Егоров Виктор Степанович</t>
  </si>
  <si>
    <t>Хафизов Миндулла Миндигалимович</t>
  </si>
  <si>
    <t>Кабанова Светлана Васильевна</t>
  </si>
  <si>
    <t>Федорова Марина Вячеславовна</t>
  </si>
  <si>
    <t>Любимцева Надежда Вениаминовна</t>
  </si>
  <si>
    <t>Калганова Анна Ильинична</t>
  </si>
  <si>
    <t>Шелихов Анатолий Николаевич</t>
  </si>
  <si>
    <t>Гуляшов Владимир Николаевич</t>
  </si>
  <si>
    <t>Тарасова Любоь Борисовна</t>
  </si>
  <si>
    <t>Сулейманов Ратмир Кавиевич</t>
  </si>
  <si>
    <t>Сафроненко Сергей Михайлович</t>
  </si>
  <si>
    <t>Сагидуллин Сентябрин Гатауллич</t>
  </si>
  <si>
    <t>Кабанова Ольга Александрович</t>
  </si>
  <si>
    <t xml:space="preserve">Распределение резервного фонда главы за 12 месяцев 2016 года      </t>
  </si>
  <si>
    <t>Манапов Рамиль Мансурович</t>
  </si>
  <si>
    <r>
      <t>Приложение  9</t>
    </r>
    <r>
      <rPr>
        <sz val="8"/>
        <color indexed="8"/>
        <rFont val="Calibri"/>
        <family val="2"/>
        <charset val="204"/>
      </rPr>
      <t xml:space="preserve">                                                                                                                      к отчету об исполнении бюджета                           за 12 месяцев 2016 года</t>
    </r>
  </si>
  <si>
    <t>В.Г.Васенёв</t>
  </si>
  <si>
    <t>Глава Кусинского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</si>
</sst>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3" fillId="0" borderId="0" xfId="0" applyFont="1" applyBorder="1" applyAlignment="1">
      <alignment wrapText="1"/>
    </xf>
    <xf numFmtId="2" fontId="3" fillId="0" borderId="0" xfId="0" applyNumberFormat="1" applyFont="1" applyBorder="1"/>
    <xf numFmtId="1" fontId="3" fillId="0" borderId="0" xfId="0" applyNumberFormat="1" applyFont="1" applyBorder="1"/>
    <xf numFmtId="0" fontId="0" fillId="0" borderId="0" xfId="0"/>
    <xf numFmtId="3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right" vertical="top"/>
    </xf>
    <xf numFmtId="3" fontId="2" fillId="0" borderId="1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9"/>
  <sheetViews>
    <sheetView tabSelected="1" view="pageBreakPreview" topLeftCell="A100" zoomScale="60" zoomScaleNormal="100" workbookViewId="0">
      <selection activeCell="D111" sqref="D111"/>
    </sheetView>
  </sheetViews>
  <sheetFormatPr defaultRowHeight="14.4" x14ac:dyDescent="0.3"/>
  <cols>
    <col min="1" max="1" width="3" customWidth="1"/>
    <col min="2" max="2" width="5.33203125" customWidth="1"/>
    <col min="3" max="3" width="30.88671875" customWidth="1"/>
    <col min="4" max="4" width="9.6640625" customWidth="1"/>
    <col min="5" max="5" width="8.44140625" customWidth="1"/>
    <col min="6" max="6" width="10.109375" customWidth="1"/>
    <col min="7" max="7" width="6.44140625" customWidth="1"/>
  </cols>
  <sheetData>
    <row r="1" spans="2:9" ht="15" customHeight="1" x14ac:dyDescent="0.3">
      <c r="D1" s="19" t="s">
        <v>100</v>
      </c>
      <c r="E1" s="19"/>
      <c r="F1" s="19"/>
      <c r="G1" s="2"/>
      <c r="H1" s="2"/>
      <c r="I1" s="2"/>
    </row>
    <row r="2" spans="2:9" ht="21" customHeight="1" x14ac:dyDescent="0.3">
      <c r="D2" s="19"/>
      <c r="E2" s="19"/>
      <c r="F2" s="19"/>
      <c r="G2" s="2"/>
      <c r="H2" s="2"/>
      <c r="I2" s="2"/>
    </row>
    <row r="3" spans="2:9" ht="5.25" customHeight="1" x14ac:dyDescent="0.3">
      <c r="D3" s="19"/>
      <c r="E3" s="19"/>
      <c r="F3" s="19"/>
    </row>
    <row r="4" spans="2:9" x14ac:dyDescent="0.3">
      <c r="B4" s="18" t="s">
        <v>98</v>
      </c>
      <c r="C4" s="18"/>
      <c r="D4" s="18"/>
      <c r="E4" s="18"/>
      <c r="F4" s="18"/>
      <c r="G4" s="3"/>
    </row>
    <row r="6" spans="2:9" ht="30.6" x14ac:dyDescent="0.3">
      <c r="B6" s="1" t="s">
        <v>0</v>
      </c>
      <c r="C6" s="1" t="s">
        <v>3</v>
      </c>
      <c r="D6" s="1" t="s">
        <v>4</v>
      </c>
      <c r="E6" s="1" t="s">
        <v>5</v>
      </c>
      <c r="F6" s="1" t="s">
        <v>2</v>
      </c>
    </row>
    <row r="7" spans="2:9" x14ac:dyDescent="0.3">
      <c r="B7" s="1">
        <v>1</v>
      </c>
      <c r="C7" s="7" t="s">
        <v>7</v>
      </c>
      <c r="D7" s="14">
        <v>5747</v>
      </c>
      <c r="E7" s="6">
        <v>1</v>
      </c>
      <c r="F7" s="16">
        <f>D7*E7</f>
        <v>5747</v>
      </c>
    </row>
    <row r="8" spans="2:9" x14ac:dyDescent="0.3">
      <c r="B8" s="1">
        <v>2</v>
      </c>
      <c r="C8" s="7" t="s">
        <v>8</v>
      </c>
      <c r="D8" s="14">
        <v>5747</v>
      </c>
      <c r="E8" s="6">
        <v>1</v>
      </c>
      <c r="F8" s="16">
        <f t="shared" ref="F8:F18" si="0">D8*E8</f>
        <v>5747</v>
      </c>
    </row>
    <row r="9" spans="2:9" x14ac:dyDescent="0.3">
      <c r="B9" s="1">
        <v>3</v>
      </c>
      <c r="C9" s="7" t="s">
        <v>9</v>
      </c>
      <c r="D9" s="14">
        <v>5747</v>
      </c>
      <c r="E9" s="6">
        <v>1</v>
      </c>
      <c r="F9" s="16">
        <f t="shared" si="0"/>
        <v>5747</v>
      </c>
    </row>
    <row r="10" spans="2:9" x14ac:dyDescent="0.3">
      <c r="B10" s="1">
        <v>4</v>
      </c>
      <c r="C10" s="7" t="s">
        <v>10</v>
      </c>
      <c r="D10" s="14">
        <v>5747</v>
      </c>
      <c r="E10" s="6">
        <v>1</v>
      </c>
      <c r="F10" s="16">
        <f t="shared" si="0"/>
        <v>5747</v>
      </c>
    </row>
    <row r="11" spans="2:9" x14ac:dyDescent="0.3">
      <c r="B11" s="1">
        <v>5</v>
      </c>
      <c r="C11" s="7" t="s">
        <v>11</v>
      </c>
      <c r="D11" s="14">
        <v>3448</v>
      </c>
      <c r="E11" s="6">
        <v>1</v>
      </c>
      <c r="F11" s="16">
        <f t="shared" si="0"/>
        <v>3448</v>
      </c>
    </row>
    <row r="12" spans="2:9" x14ac:dyDescent="0.3">
      <c r="B12" s="1">
        <v>6</v>
      </c>
      <c r="C12" s="7" t="s">
        <v>12</v>
      </c>
      <c r="D12" s="14">
        <v>3448</v>
      </c>
      <c r="E12" s="6">
        <v>1</v>
      </c>
      <c r="F12" s="16">
        <f t="shared" si="0"/>
        <v>3448</v>
      </c>
    </row>
    <row r="13" spans="2:9" x14ac:dyDescent="0.3">
      <c r="B13" s="1">
        <v>7</v>
      </c>
      <c r="C13" s="7" t="s">
        <v>13</v>
      </c>
      <c r="D13" s="14">
        <v>3448</v>
      </c>
      <c r="E13" s="6">
        <v>1</v>
      </c>
      <c r="F13" s="16">
        <f t="shared" si="0"/>
        <v>3448</v>
      </c>
    </row>
    <row r="14" spans="2:9" x14ac:dyDescent="0.3">
      <c r="B14" s="1">
        <v>8</v>
      </c>
      <c r="C14" s="7" t="s">
        <v>14</v>
      </c>
      <c r="D14" s="14">
        <v>5747</v>
      </c>
      <c r="E14" s="6">
        <v>1</v>
      </c>
      <c r="F14" s="16">
        <f t="shared" si="0"/>
        <v>5747</v>
      </c>
    </row>
    <row r="15" spans="2:9" x14ac:dyDescent="0.3">
      <c r="B15" s="1">
        <v>9</v>
      </c>
      <c r="C15" s="7" t="s">
        <v>15</v>
      </c>
      <c r="D15" s="15">
        <v>5747</v>
      </c>
      <c r="E15" s="6">
        <v>1</v>
      </c>
      <c r="F15" s="13">
        <f>D15*E15</f>
        <v>5747</v>
      </c>
    </row>
    <row r="16" spans="2:9" ht="15" customHeight="1" x14ac:dyDescent="0.3">
      <c r="B16" s="1">
        <v>10</v>
      </c>
      <c r="C16" s="7" t="s">
        <v>16</v>
      </c>
      <c r="D16" s="15">
        <v>4023</v>
      </c>
      <c r="E16" s="6">
        <v>1</v>
      </c>
      <c r="F16" s="16">
        <f t="shared" si="0"/>
        <v>4023</v>
      </c>
    </row>
    <row r="17" spans="2:6" x14ac:dyDescent="0.3">
      <c r="B17" s="1">
        <v>11</v>
      </c>
      <c r="C17" s="7" t="s">
        <v>17</v>
      </c>
      <c r="D17" s="15">
        <v>5747</v>
      </c>
      <c r="E17" s="6">
        <v>1</v>
      </c>
      <c r="F17" s="16">
        <f t="shared" si="0"/>
        <v>5747</v>
      </c>
    </row>
    <row r="18" spans="2:6" x14ac:dyDescent="0.3">
      <c r="B18" s="1">
        <v>12</v>
      </c>
      <c r="C18" s="7" t="s">
        <v>18</v>
      </c>
      <c r="D18" s="15">
        <v>10000</v>
      </c>
      <c r="E18" s="6">
        <v>1</v>
      </c>
      <c r="F18" s="16">
        <f t="shared" si="0"/>
        <v>10000</v>
      </c>
    </row>
    <row r="19" spans="2:6" x14ac:dyDescent="0.3">
      <c r="B19" s="1">
        <v>13</v>
      </c>
      <c r="C19" s="7" t="s">
        <v>19</v>
      </c>
      <c r="D19" s="15">
        <v>10000</v>
      </c>
      <c r="E19" s="6">
        <v>1</v>
      </c>
      <c r="F19" s="13">
        <f>D19*E19</f>
        <v>10000</v>
      </c>
    </row>
    <row r="20" spans="2:6" x14ac:dyDescent="0.3">
      <c r="B20" s="1">
        <v>14</v>
      </c>
      <c r="C20" s="7" t="s">
        <v>20</v>
      </c>
      <c r="D20" s="15">
        <v>10000</v>
      </c>
      <c r="E20" s="6">
        <v>1</v>
      </c>
      <c r="F20" s="13">
        <f>D20*E20</f>
        <v>10000</v>
      </c>
    </row>
    <row r="21" spans="2:6" x14ac:dyDescent="0.3">
      <c r="B21" s="1">
        <v>15</v>
      </c>
      <c r="C21" s="7" t="s">
        <v>21</v>
      </c>
      <c r="D21" s="15">
        <v>5747</v>
      </c>
      <c r="E21" s="6">
        <v>1</v>
      </c>
      <c r="F21" s="13">
        <f t="shared" ref="F21:F82" si="1">D21</f>
        <v>5747</v>
      </c>
    </row>
    <row r="22" spans="2:6" x14ac:dyDescent="0.3">
      <c r="B22" s="1">
        <v>16</v>
      </c>
      <c r="C22" s="7" t="s">
        <v>22</v>
      </c>
      <c r="D22" s="15">
        <v>5747</v>
      </c>
      <c r="E22" s="6">
        <v>1</v>
      </c>
      <c r="F22" s="13">
        <f t="shared" si="1"/>
        <v>5747</v>
      </c>
    </row>
    <row r="23" spans="2:6" x14ac:dyDescent="0.3">
      <c r="B23" s="1">
        <v>17</v>
      </c>
      <c r="C23" s="7" t="s">
        <v>23</v>
      </c>
      <c r="D23" s="15">
        <v>4598</v>
      </c>
      <c r="E23" s="6">
        <v>1</v>
      </c>
      <c r="F23" s="13">
        <f t="shared" si="1"/>
        <v>4598</v>
      </c>
    </row>
    <row r="24" spans="2:6" x14ac:dyDescent="0.3">
      <c r="B24" s="1">
        <v>18</v>
      </c>
      <c r="C24" s="7" t="s">
        <v>24</v>
      </c>
      <c r="D24" s="15">
        <v>5747</v>
      </c>
      <c r="E24" s="6">
        <v>1</v>
      </c>
      <c r="F24" s="13">
        <f t="shared" si="1"/>
        <v>5747</v>
      </c>
    </row>
    <row r="25" spans="2:6" x14ac:dyDescent="0.3">
      <c r="B25" s="1">
        <v>19</v>
      </c>
      <c r="C25" s="7" t="s">
        <v>25</v>
      </c>
      <c r="D25" s="15">
        <v>5747</v>
      </c>
      <c r="E25" s="6">
        <v>1</v>
      </c>
      <c r="F25" s="13">
        <f t="shared" si="1"/>
        <v>5747</v>
      </c>
    </row>
    <row r="26" spans="2:6" x14ac:dyDescent="0.3">
      <c r="B26" s="1">
        <v>20</v>
      </c>
      <c r="C26" s="7" t="s">
        <v>26</v>
      </c>
      <c r="D26" s="15">
        <v>5747</v>
      </c>
      <c r="E26" s="6">
        <v>1</v>
      </c>
      <c r="F26" s="13">
        <f t="shared" si="1"/>
        <v>5747</v>
      </c>
    </row>
    <row r="27" spans="2:6" x14ac:dyDescent="0.3">
      <c r="B27" s="1">
        <v>21</v>
      </c>
      <c r="C27" s="7" t="s">
        <v>6</v>
      </c>
      <c r="D27" s="15">
        <v>5747</v>
      </c>
      <c r="E27" s="6">
        <v>1</v>
      </c>
      <c r="F27" s="13">
        <f t="shared" si="1"/>
        <v>5747</v>
      </c>
    </row>
    <row r="28" spans="2:6" x14ac:dyDescent="0.3">
      <c r="B28" s="1">
        <v>22</v>
      </c>
      <c r="C28" s="7" t="s">
        <v>27</v>
      </c>
      <c r="D28" s="15">
        <v>5747</v>
      </c>
      <c r="E28" s="6">
        <v>1</v>
      </c>
      <c r="F28" s="13">
        <f t="shared" si="1"/>
        <v>5747</v>
      </c>
    </row>
    <row r="29" spans="2:6" x14ac:dyDescent="0.3">
      <c r="B29" s="1">
        <v>23</v>
      </c>
      <c r="C29" s="7" t="s">
        <v>28</v>
      </c>
      <c r="D29" s="15">
        <v>4598</v>
      </c>
      <c r="E29" s="6">
        <v>1</v>
      </c>
      <c r="F29" s="13">
        <f t="shared" si="1"/>
        <v>4598</v>
      </c>
    </row>
    <row r="30" spans="2:6" x14ac:dyDescent="0.3">
      <c r="B30" s="1">
        <v>24</v>
      </c>
      <c r="C30" s="7" t="s">
        <v>29</v>
      </c>
      <c r="D30" s="15">
        <v>4023</v>
      </c>
      <c r="E30" s="6">
        <v>1</v>
      </c>
      <c r="F30" s="13">
        <f t="shared" si="1"/>
        <v>4023</v>
      </c>
    </row>
    <row r="31" spans="2:6" x14ac:dyDescent="0.3">
      <c r="B31" s="1">
        <v>25</v>
      </c>
      <c r="C31" s="7" t="s">
        <v>30</v>
      </c>
      <c r="D31" s="15">
        <v>5747</v>
      </c>
      <c r="E31" s="6">
        <v>1</v>
      </c>
      <c r="F31" s="13">
        <f t="shared" si="1"/>
        <v>5747</v>
      </c>
    </row>
    <row r="32" spans="2:6" x14ac:dyDescent="0.3">
      <c r="B32" s="1">
        <v>26</v>
      </c>
      <c r="C32" s="7" t="s">
        <v>31</v>
      </c>
      <c r="D32" s="15">
        <v>4598</v>
      </c>
      <c r="E32" s="6">
        <v>1</v>
      </c>
      <c r="F32" s="13">
        <f t="shared" si="1"/>
        <v>4598</v>
      </c>
    </row>
    <row r="33" spans="2:6" x14ac:dyDescent="0.3">
      <c r="B33" s="1">
        <v>27</v>
      </c>
      <c r="C33" s="7" t="s">
        <v>32</v>
      </c>
      <c r="D33" s="15">
        <v>5747</v>
      </c>
      <c r="E33" s="6">
        <v>1</v>
      </c>
      <c r="F33" s="13">
        <f t="shared" si="1"/>
        <v>5747</v>
      </c>
    </row>
    <row r="34" spans="2:6" x14ac:dyDescent="0.3">
      <c r="B34" s="1">
        <v>28</v>
      </c>
      <c r="C34" s="7" t="s">
        <v>33</v>
      </c>
      <c r="D34" s="15">
        <v>5747</v>
      </c>
      <c r="E34" s="6">
        <v>1</v>
      </c>
      <c r="F34" s="13">
        <f t="shared" si="1"/>
        <v>5747</v>
      </c>
    </row>
    <row r="35" spans="2:6" x14ac:dyDescent="0.3">
      <c r="B35" s="1">
        <v>29</v>
      </c>
      <c r="C35" s="7" t="s">
        <v>34</v>
      </c>
      <c r="D35" s="15">
        <v>3448</v>
      </c>
      <c r="E35" s="6">
        <v>1</v>
      </c>
      <c r="F35" s="13">
        <f t="shared" si="1"/>
        <v>3448</v>
      </c>
    </row>
    <row r="36" spans="2:6" x14ac:dyDescent="0.3">
      <c r="B36" s="1">
        <v>30</v>
      </c>
      <c r="C36" s="7" t="s">
        <v>35</v>
      </c>
      <c r="D36" s="15">
        <v>5172</v>
      </c>
      <c r="E36" s="6">
        <v>1</v>
      </c>
      <c r="F36" s="13">
        <f t="shared" si="1"/>
        <v>5172</v>
      </c>
    </row>
    <row r="37" spans="2:6" x14ac:dyDescent="0.3">
      <c r="B37" s="1">
        <v>31</v>
      </c>
      <c r="C37" s="7" t="s">
        <v>36</v>
      </c>
      <c r="D37" s="15">
        <v>5747</v>
      </c>
      <c r="E37" s="6">
        <v>1</v>
      </c>
      <c r="F37" s="13">
        <f t="shared" si="1"/>
        <v>5747</v>
      </c>
    </row>
    <row r="38" spans="2:6" x14ac:dyDescent="0.3">
      <c r="B38" s="1">
        <v>32</v>
      </c>
      <c r="C38" s="7" t="s">
        <v>37</v>
      </c>
      <c r="D38" s="15">
        <v>5747</v>
      </c>
      <c r="E38" s="6">
        <v>1</v>
      </c>
      <c r="F38" s="13">
        <f t="shared" si="1"/>
        <v>5747</v>
      </c>
    </row>
    <row r="39" spans="2:6" x14ac:dyDescent="0.3">
      <c r="B39" s="1">
        <v>33</v>
      </c>
      <c r="C39" s="7" t="s">
        <v>38</v>
      </c>
      <c r="D39" s="15">
        <v>5747</v>
      </c>
      <c r="E39" s="6">
        <v>1</v>
      </c>
      <c r="F39" s="13">
        <f t="shared" si="1"/>
        <v>5747</v>
      </c>
    </row>
    <row r="40" spans="2:6" x14ac:dyDescent="0.3">
      <c r="B40" s="1">
        <v>34</v>
      </c>
      <c r="C40" s="7" t="s">
        <v>39</v>
      </c>
      <c r="D40" s="15">
        <v>5747</v>
      </c>
      <c r="E40" s="6">
        <v>1</v>
      </c>
      <c r="F40" s="13">
        <f t="shared" si="1"/>
        <v>5747</v>
      </c>
    </row>
    <row r="41" spans="2:6" x14ac:dyDescent="0.3">
      <c r="B41" s="1">
        <v>35</v>
      </c>
      <c r="C41" s="7" t="s">
        <v>40</v>
      </c>
      <c r="D41" s="15">
        <v>5747</v>
      </c>
      <c r="E41" s="6">
        <v>1</v>
      </c>
      <c r="F41" s="13">
        <f t="shared" si="1"/>
        <v>5747</v>
      </c>
    </row>
    <row r="42" spans="2:6" x14ac:dyDescent="0.3">
      <c r="B42" s="1">
        <v>36</v>
      </c>
      <c r="C42" s="7" t="s">
        <v>41</v>
      </c>
      <c r="D42" s="15">
        <v>5747</v>
      </c>
      <c r="E42" s="6">
        <v>1</v>
      </c>
      <c r="F42" s="13">
        <f t="shared" si="1"/>
        <v>5747</v>
      </c>
    </row>
    <row r="43" spans="2:6" x14ac:dyDescent="0.3">
      <c r="B43" s="1">
        <v>37</v>
      </c>
      <c r="C43" s="7" t="s">
        <v>42</v>
      </c>
      <c r="D43" s="15">
        <v>5747</v>
      </c>
      <c r="E43" s="6">
        <v>1</v>
      </c>
      <c r="F43" s="13">
        <f t="shared" si="1"/>
        <v>5747</v>
      </c>
    </row>
    <row r="44" spans="2:6" x14ac:dyDescent="0.3">
      <c r="B44" s="1">
        <v>38</v>
      </c>
      <c r="C44" s="7" t="s">
        <v>43</v>
      </c>
      <c r="D44" s="15">
        <v>5747</v>
      </c>
      <c r="E44" s="6">
        <v>1</v>
      </c>
      <c r="F44" s="13">
        <f t="shared" si="1"/>
        <v>5747</v>
      </c>
    </row>
    <row r="45" spans="2:6" x14ac:dyDescent="0.3">
      <c r="B45" s="1">
        <v>39</v>
      </c>
      <c r="C45" s="7" t="s">
        <v>44</v>
      </c>
      <c r="D45" s="15">
        <v>3448</v>
      </c>
      <c r="E45" s="6">
        <v>1</v>
      </c>
      <c r="F45" s="13">
        <f t="shared" si="1"/>
        <v>3448</v>
      </c>
    </row>
    <row r="46" spans="2:6" x14ac:dyDescent="0.3">
      <c r="B46" s="1">
        <v>40</v>
      </c>
      <c r="C46" s="7" t="s">
        <v>45</v>
      </c>
      <c r="D46" s="15">
        <v>5747</v>
      </c>
      <c r="E46" s="6">
        <v>1</v>
      </c>
      <c r="F46" s="13">
        <f t="shared" si="1"/>
        <v>5747</v>
      </c>
    </row>
    <row r="47" spans="2:6" x14ac:dyDescent="0.3">
      <c r="B47" s="1">
        <v>41</v>
      </c>
      <c r="C47" s="7" t="s">
        <v>46</v>
      </c>
      <c r="D47" s="15">
        <v>2299</v>
      </c>
      <c r="E47" s="6">
        <v>1</v>
      </c>
      <c r="F47" s="13">
        <f t="shared" si="1"/>
        <v>2299</v>
      </c>
    </row>
    <row r="48" spans="2:6" x14ac:dyDescent="0.3">
      <c r="B48" s="1">
        <v>42</v>
      </c>
      <c r="C48" s="7" t="s">
        <v>47</v>
      </c>
      <c r="D48" s="15">
        <v>2299</v>
      </c>
      <c r="E48" s="6">
        <v>1</v>
      </c>
      <c r="F48" s="13">
        <f t="shared" si="1"/>
        <v>2299</v>
      </c>
    </row>
    <row r="49" spans="2:6" x14ac:dyDescent="0.3">
      <c r="B49" s="1">
        <v>43</v>
      </c>
      <c r="C49" s="7" t="s">
        <v>48</v>
      </c>
      <c r="D49" s="15">
        <v>5747</v>
      </c>
      <c r="E49" s="6">
        <v>1</v>
      </c>
      <c r="F49" s="13">
        <f t="shared" si="1"/>
        <v>5747</v>
      </c>
    </row>
    <row r="50" spans="2:6" x14ac:dyDescent="0.3">
      <c r="B50" s="1">
        <v>44</v>
      </c>
      <c r="C50" s="7" t="s">
        <v>49</v>
      </c>
      <c r="D50" s="15">
        <v>5747</v>
      </c>
      <c r="E50" s="6">
        <v>1</v>
      </c>
      <c r="F50" s="13">
        <f t="shared" si="1"/>
        <v>5747</v>
      </c>
    </row>
    <row r="51" spans="2:6" x14ac:dyDescent="0.3">
      <c r="B51" s="1">
        <v>45</v>
      </c>
      <c r="C51" s="7" t="s">
        <v>50</v>
      </c>
      <c r="D51" s="15">
        <v>5747</v>
      </c>
      <c r="E51" s="6">
        <v>1</v>
      </c>
      <c r="F51" s="13">
        <f t="shared" si="1"/>
        <v>5747</v>
      </c>
    </row>
    <row r="52" spans="2:6" x14ac:dyDescent="0.3">
      <c r="B52" s="1">
        <v>46</v>
      </c>
      <c r="C52" s="7" t="s">
        <v>51</v>
      </c>
      <c r="D52" s="15">
        <v>5747</v>
      </c>
      <c r="E52" s="6">
        <v>1</v>
      </c>
      <c r="F52" s="13">
        <f t="shared" si="1"/>
        <v>5747</v>
      </c>
    </row>
    <row r="53" spans="2:6" x14ac:dyDescent="0.3">
      <c r="B53" s="1">
        <v>47</v>
      </c>
      <c r="C53" s="7" t="s">
        <v>52</v>
      </c>
      <c r="D53" s="15">
        <v>10000</v>
      </c>
      <c r="E53" s="6">
        <v>1</v>
      </c>
      <c r="F53" s="13">
        <f t="shared" si="1"/>
        <v>10000</v>
      </c>
    </row>
    <row r="54" spans="2:6" x14ac:dyDescent="0.3">
      <c r="B54" s="1">
        <v>48</v>
      </c>
      <c r="C54" s="7" t="s">
        <v>53</v>
      </c>
      <c r="D54" s="15">
        <v>5747</v>
      </c>
      <c r="E54" s="6">
        <v>1</v>
      </c>
      <c r="F54" s="13">
        <f t="shared" si="1"/>
        <v>5747</v>
      </c>
    </row>
    <row r="55" spans="2:6" x14ac:dyDescent="0.3">
      <c r="B55" s="1">
        <v>49</v>
      </c>
      <c r="C55" s="7" t="s">
        <v>54</v>
      </c>
      <c r="D55" s="15">
        <v>5747</v>
      </c>
      <c r="E55" s="6">
        <v>1</v>
      </c>
      <c r="F55" s="13">
        <f t="shared" si="1"/>
        <v>5747</v>
      </c>
    </row>
    <row r="56" spans="2:6" x14ac:dyDescent="0.3">
      <c r="B56" s="1">
        <v>50</v>
      </c>
      <c r="C56" s="7" t="s">
        <v>55</v>
      </c>
      <c r="D56" s="15">
        <v>5747</v>
      </c>
      <c r="E56" s="6">
        <v>1</v>
      </c>
      <c r="F56" s="13">
        <f t="shared" si="1"/>
        <v>5747</v>
      </c>
    </row>
    <row r="57" spans="2:6" x14ac:dyDescent="0.3">
      <c r="B57" s="1">
        <v>51</v>
      </c>
      <c r="C57" s="7" t="s">
        <v>56</v>
      </c>
      <c r="D57" s="15">
        <v>5747</v>
      </c>
      <c r="E57" s="6">
        <v>1</v>
      </c>
      <c r="F57" s="13">
        <f t="shared" si="1"/>
        <v>5747</v>
      </c>
    </row>
    <row r="58" spans="2:6" x14ac:dyDescent="0.3">
      <c r="B58" s="1">
        <v>52</v>
      </c>
      <c r="C58" s="7" t="s">
        <v>57</v>
      </c>
      <c r="D58" s="15">
        <v>5747</v>
      </c>
      <c r="E58" s="6">
        <v>1</v>
      </c>
      <c r="F58" s="13">
        <f t="shared" si="1"/>
        <v>5747</v>
      </c>
    </row>
    <row r="59" spans="2:6" x14ac:dyDescent="0.3">
      <c r="B59" s="1">
        <v>53</v>
      </c>
      <c r="C59" s="7" t="s">
        <v>58</v>
      </c>
      <c r="D59" s="15">
        <v>5747</v>
      </c>
      <c r="E59" s="6">
        <v>1</v>
      </c>
      <c r="F59" s="13">
        <f t="shared" si="1"/>
        <v>5747</v>
      </c>
    </row>
    <row r="60" spans="2:6" x14ac:dyDescent="0.3">
      <c r="B60" s="1">
        <v>54</v>
      </c>
      <c r="C60" s="7" t="s">
        <v>59</v>
      </c>
      <c r="D60" s="15">
        <v>5747</v>
      </c>
      <c r="E60" s="6">
        <v>1</v>
      </c>
      <c r="F60" s="13">
        <f t="shared" si="1"/>
        <v>5747</v>
      </c>
    </row>
    <row r="61" spans="2:6" x14ac:dyDescent="0.3">
      <c r="B61" s="1">
        <v>55</v>
      </c>
      <c r="C61" s="7" t="s">
        <v>60</v>
      </c>
      <c r="D61" s="15">
        <v>10000</v>
      </c>
      <c r="E61" s="6">
        <v>1</v>
      </c>
      <c r="F61" s="13">
        <f t="shared" si="1"/>
        <v>10000</v>
      </c>
    </row>
    <row r="62" spans="2:6" x14ac:dyDescent="0.3">
      <c r="B62" s="1">
        <v>56</v>
      </c>
      <c r="C62" s="7" t="s">
        <v>77</v>
      </c>
      <c r="D62" s="15">
        <v>10000</v>
      </c>
      <c r="E62" s="6">
        <v>1</v>
      </c>
      <c r="F62" s="13">
        <f t="shared" si="1"/>
        <v>10000</v>
      </c>
    </row>
    <row r="63" spans="2:6" x14ac:dyDescent="0.3">
      <c r="B63" s="1">
        <v>57</v>
      </c>
      <c r="C63" s="7" t="s">
        <v>61</v>
      </c>
      <c r="D63" s="15">
        <v>5747</v>
      </c>
      <c r="E63" s="6">
        <v>1</v>
      </c>
      <c r="F63" s="13">
        <f t="shared" si="1"/>
        <v>5747</v>
      </c>
    </row>
    <row r="64" spans="2:6" x14ac:dyDescent="0.3">
      <c r="B64" s="1">
        <v>58</v>
      </c>
      <c r="C64" s="7" t="s">
        <v>62</v>
      </c>
      <c r="D64" s="15">
        <v>5747</v>
      </c>
      <c r="E64" s="6">
        <v>1</v>
      </c>
      <c r="F64" s="13">
        <f t="shared" si="1"/>
        <v>5747</v>
      </c>
    </row>
    <row r="65" spans="2:6" x14ac:dyDescent="0.3">
      <c r="B65" s="1">
        <v>59</v>
      </c>
      <c r="C65" s="7" t="s">
        <v>63</v>
      </c>
      <c r="D65" s="15">
        <v>5747</v>
      </c>
      <c r="E65" s="6">
        <v>1</v>
      </c>
      <c r="F65" s="13">
        <f t="shared" si="1"/>
        <v>5747</v>
      </c>
    </row>
    <row r="66" spans="2:6" x14ac:dyDescent="0.3">
      <c r="B66" s="1">
        <v>60</v>
      </c>
      <c r="C66" s="7" t="s">
        <v>64</v>
      </c>
      <c r="D66" s="15">
        <v>5747</v>
      </c>
      <c r="E66" s="6">
        <v>1</v>
      </c>
      <c r="F66" s="13">
        <f t="shared" si="1"/>
        <v>5747</v>
      </c>
    </row>
    <row r="67" spans="2:6" x14ac:dyDescent="0.3">
      <c r="B67" s="1">
        <v>61</v>
      </c>
      <c r="C67" s="7" t="s">
        <v>65</v>
      </c>
      <c r="D67" s="15">
        <v>5747</v>
      </c>
      <c r="E67" s="6">
        <v>1</v>
      </c>
      <c r="F67" s="13">
        <f t="shared" si="1"/>
        <v>5747</v>
      </c>
    </row>
    <row r="68" spans="2:6" x14ac:dyDescent="0.3">
      <c r="B68" s="1">
        <v>62</v>
      </c>
      <c r="C68" s="7" t="s">
        <v>78</v>
      </c>
      <c r="D68" s="15">
        <v>5747</v>
      </c>
      <c r="E68" s="6">
        <v>1</v>
      </c>
      <c r="F68" s="13">
        <f t="shared" si="1"/>
        <v>5747</v>
      </c>
    </row>
    <row r="69" spans="2:6" x14ac:dyDescent="0.3">
      <c r="B69" s="1">
        <v>63</v>
      </c>
      <c r="C69" s="7" t="s">
        <v>66</v>
      </c>
      <c r="D69" s="15">
        <v>5747</v>
      </c>
      <c r="E69" s="6">
        <v>1</v>
      </c>
      <c r="F69" s="13">
        <f t="shared" si="1"/>
        <v>5747</v>
      </c>
    </row>
    <row r="70" spans="2:6" x14ac:dyDescent="0.3">
      <c r="B70" s="1">
        <v>64</v>
      </c>
      <c r="C70" s="7" t="s">
        <v>79</v>
      </c>
      <c r="D70" s="15">
        <v>5747</v>
      </c>
      <c r="E70" s="6">
        <v>1</v>
      </c>
      <c r="F70" s="13">
        <f t="shared" si="1"/>
        <v>5747</v>
      </c>
    </row>
    <row r="71" spans="2:6" x14ac:dyDescent="0.3">
      <c r="B71" s="1">
        <v>65</v>
      </c>
      <c r="C71" s="7" t="s">
        <v>67</v>
      </c>
      <c r="D71" s="15">
        <v>2299</v>
      </c>
      <c r="E71" s="6">
        <v>1</v>
      </c>
      <c r="F71" s="13">
        <f t="shared" si="1"/>
        <v>2299</v>
      </c>
    </row>
    <row r="72" spans="2:6" x14ac:dyDescent="0.3">
      <c r="B72" s="1">
        <v>66</v>
      </c>
      <c r="C72" s="7" t="s">
        <v>68</v>
      </c>
      <c r="D72" s="15">
        <v>10000</v>
      </c>
      <c r="E72" s="6">
        <v>1</v>
      </c>
      <c r="F72" s="13">
        <f t="shared" si="1"/>
        <v>10000</v>
      </c>
    </row>
    <row r="73" spans="2:6" x14ac:dyDescent="0.3">
      <c r="B73" s="1">
        <v>67</v>
      </c>
      <c r="C73" s="7" t="s">
        <v>69</v>
      </c>
      <c r="D73" s="15">
        <v>10000</v>
      </c>
      <c r="E73" s="6">
        <v>1</v>
      </c>
      <c r="F73" s="13">
        <f t="shared" si="1"/>
        <v>10000</v>
      </c>
    </row>
    <row r="74" spans="2:6" x14ac:dyDescent="0.3">
      <c r="B74" s="1">
        <v>68</v>
      </c>
      <c r="C74" s="7" t="s">
        <v>70</v>
      </c>
      <c r="D74" s="15">
        <v>7482.59</v>
      </c>
      <c r="E74" s="6">
        <v>1</v>
      </c>
      <c r="F74" s="13">
        <f t="shared" si="1"/>
        <v>7482.59</v>
      </c>
    </row>
    <row r="75" spans="2:6" x14ac:dyDescent="0.3">
      <c r="B75" s="1">
        <v>69</v>
      </c>
      <c r="C75" s="7" t="s">
        <v>71</v>
      </c>
      <c r="D75" s="15">
        <v>5747</v>
      </c>
      <c r="E75" s="6">
        <v>1</v>
      </c>
      <c r="F75" s="13">
        <f t="shared" si="1"/>
        <v>5747</v>
      </c>
    </row>
    <row r="76" spans="2:6" x14ac:dyDescent="0.3">
      <c r="B76" s="1">
        <v>70</v>
      </c>
      <c r="C76" s="7" t="s">
        <v>72</v>
      </c>
      <c r="D76" s="15">
        <v>10000</v>
      </c>
      <c r="E76" s="6">
        <v>1</v>
      </c>
      <c r="F76" s="13">
        <f t="shared" si="1"/>
        <v>10000</v>
      </c>
    </row>
    <row r="77" spans="2:6" x14ac:dyDescent="0.3">
      <c r="B77" s="1">
        <v>71</v>
      </c>
      <c r="C77" s="7" t="s">
        <v>73</v>
      </c>
      <c r="D77" s="15">
        <v>5747</v>
      </c>
      <c r="E77" s="6">
        <v>1</v>
      </c>
      <c r="F77" s="13">
        <f t="shared" si="1"/>
        <v>5747</v>
      </c>
    </row>
    <row r="78" spans="2:6" x14ac:dyDescent="0.3">
      <c r="B78" s="1">
        <v>72</v>
      </c>
      <c r="C78" s="7" t="s">
        <v>74</v>
      </c>
      <c r="D78" s="15">
        <v>5747</v>
      </c>
      <c r="E78" s="6">
        <v>1</v>
      </c>
      <c r="F78" s="13">
        <f t="shared" si="1"/>
        <v>5747</v>
      </c>
    </row>
    <row r="79" spans="2:6" x14ac:dyDescent="0.3">
      <c r="B79" s="1">
        <v>73</v>
      </c>
      <c r="C79" s="7" t="s">
        <v>99</v>
      </c>
      <c r="D79" s="15">
        <v>5747</v>
      </c>
      <c r="E79" s="6">
        <v>1</v>
      </c>
      <c r="F79" s="13">
        <f t="shared" si="1"/>
        <v>5747</v>
      </c>
    </row>
    <row r="80" spans="2:6" x14ac:dyDescent="0.3">
      <c r="B80" s="1">
        <v>74</v>
      </c>
      <c r="C80" s="7" t="s">
        <v>75</v>
      </c>
      <c r="D80" s="15">
        <v>5747</v>
      </c>
      <c r="E80" s="6">
        <v>1</v>
      </c>
      <c r="F80" s="13">
        <f t="shared" si="1"/>
        <v>5747</v>
      </c>
    </row>
    <row r="81" spans="2:6" x14ac:dyDescent="0.3">
      <c r="B81" s="1">
        <v>75</v>
      </c>
      <c r="C81" s="7" t="s">
        <v>76</v>
      </c>
      <c r="D81" s="15">
        <v>4598</v>
      </c>
      <c r="E81" s="6">
        <v>1</v>
      </c>
      <c r="F81" s="13">
        <f t="shared" si="1"/>
        <v>4598</v>
      </c>
    </row>
    <row r="82" spans="2:6" s="12" customFormat="1" x14ac:dyDescent="0.3">
      <c r="B82" s="1">
        <v>76</v>
      </c>
      <c r="C82" s="7" t="s">
        <v>80</v>
      </c>
      <c r="D82" s="15">
        <v>5747</v>
      </c>
      <c r="E82" s="6">
        <v>1</v>
      </c>
      <c r="F82" s="13">
        <f t="shared" si="1"/>
        <v>5747</v>
      </c>
    </row>
    <row r="83" spans="2:6" s="12" customFormat="1" x14ac:dyDescent="0.3">
      <c r="B83" s="1">
        <v>77</v>
      </c>
      <c r="C83" s="7" t="s">
        <v>81</v>
      </c>
      <c r="D83" s="15">
        <f>3100*100/87</f>
        <v>3563.2183908045977</v>
      </c>
      <c r="E83" s="6">
        <v>1</v>
      </c>
      <c r="F83" s="13">
        <f>D83</f>
        <v>3563.2183908045977</v>
      </c>
    </row>
    <row r="84" spans="2:6" s="12" customFormat="1" x14ac:dyDescent="0.3">
      <c r="B84" s="1">
        <v>78</v>
      </c>
      <c r="C84" s="7" t="s">
        <v>82</v>
      </c>
      <c r="D84" s="15">
        <f>5000*100/87</f>
        <v>5747.1264367816093</v>
      </c>
      <c r="E84" s="6">
        <v>1</v>
      </c>
      <c r="F84" s="13">
        <f t="shared" ref="F84:F100" si="2">D84</f>
        <v>5747.1264367816093</v>
      </c>
    </row>
    <row r="85" spans="2:6" s="12" customFormat="1" x14ac:dyDescent="0.3">
      <c r="B85" s="1">
        <v>79</v>
      </c>
      <c r="C85" s="7" t="s">
        <v>83</v>
      </c>
      <c r="D85" s="15">
        <f>5000*100/87</f>
        <v>5747.1264367816093</v>
      </c>
      <c r="E85" s="6">
        <v>1</v>
      </c>
      <c r="F85" s="13">
        <f t="shared" si="2"/>
        <v>5747.1264367816093</v>
      </c>
    </row>
    <row r="86" spans="2:6" s="12" customFormat="1" x14ac:dyDescent="0.3">
      <c r="B86" s="1">
        <v>80</v>
      </c>
      <c r="C86" s="7" t="s">
        <v>84</v>
      </c>
      <c r="D86" s="15">
        <f>3000*100/87</f>
        <v>3448.2758620689656</v>
      </c>
      <c r="E86" s="6">
        <v>1</v>
      </c>
      <c r="F86" s="13">
        <f t="shared" si="2"/>
        <v>3448.2758620689656</v>
      </c>
    </row>
    <row r="87" spans="2:6" s="12" customFormat="1" x14ac:dyDescent="0.3">
      <c r="B87" s="1">
        <v>81</v>
      </c>
      <c r="C87" s="7" t="s">
        <v>85</v>
      </c>
      <c r="D87" s="15">
        <f>2000*100/87</f>
        <v>2298.8505747126437</v>
      </c>
      <c r="E87" s="6">
        <v>1</v>
      </c>
      <c r="F87" s="13">
        <f t="shared" si="2"/>
        <v>2298.8505747126437</v>
      </c>
    </row>
    <row r="88" spans="2:6" s="12" customFormat="1" x14ac:dyDescent="0.3">
      <c r="B88" s="1">
        <v>82</v>
      </c>
      <c r="C88" s="7" t="s">
        <v>86</v>
      </c>
      <c r="D88" s="15">
        <f>5000*100/87</f>
        <v>5747.1264367816093</v>
      </c>
      <c r="E88" s="6">
        <v>1</v>
      </c>
      <c r="F88" s="13">
        <f t="shared" si="2"/>
        <v>5747.1264367816093</v>
      </c>
    </row>
    <row r="89" spans="2:6" s="12" customFormat="1" x14ac:dyDescent="0.3">
      <c r="B89" s="1">
        <v>83</v>
      </c>
      <c r="C89" s="7" t="s">
        <v>87</v>
      </c>
      <c r="D89" s="15">
        <f>5000*100/87</f>
        <v>5747.1264367816093</v>
      </c>
      <c r="E89" s="6">
        <v>1</v>
      </c>
      <c r="F89" s="13">
        <f t="shared" si="2"/>
        <v>5747.1264367816093</v>
      </c>
    </row>
    <row r="90" spans="2:6" s="12" customFormat="1" x14ac:dyDescent="0.3">
      <c r="B90" s="1">
        <v>84</v>
      </c>
      <c r="C90" s="7" t="s">
        <v>88</v>
      </c>
      <c r="D90" s="15">
        <v>7482.59</v>
      </c>
      <c r="E90" s="6">
        <v>1</v>
      </c>
      <c r="F90" s="13">
        <f t="shared" si="2"/>
        <v>7482.59</v>
      </c>
    </row>
    <row r="91" spans="2:6" s="12" customFormat="1" x14ac:dyDescent="0.3">
      <c r="B91" s="1">
        <v>85</v>
      </c>
      <c r="C91" s="7" t="s">
        <v>89</v>
      </c>
      <c r="D91" s="15">
        <v>10000</v>
      </c>
      <c r="E91" s="6">
        <v>1</v>
      </c>
      <c r="F91" s="13">
        <f t="shared" si="2"/>
        <v>10000</v>
      </c>
    </row>
    <row r="92" spans="2:6" s="12" customFormat="1" x14ac:dyDescent="0.3">
      <c r="B92" s="1">
        <v>86</v>
      </c>
      <c r="C92" s="7" t="s">
        <v>90</v>
      </c>
      <c r="D92" s="15">
        <v>10000</v>
      </c>
      <c r="E92" s="6">
        <v>1</v>
      </c>
      <c r="F92" s="13">
        <f t="shared" si="2"/>
        <v>10000</v>
      </c>
    </row>
    <row r="93" spans="2:6" s="12" customFormat="1" x14ac:dyDescent="0.3">
      <c r="B93" s="1">
        <v>87</v>
      </c>
      <c r="C93" s="7" t="s">
        <v>91</v>
      </c>
      <c r="D93" s="15">
        <f>5000*100/87</f>
        <v>5747.1264367816093</v>
      </c>
      <c r="E93" s="6">
        <v>1</v>
      </c>
      <c r="F93" s="13">
        <f t="shared" si="2"/>
        <v>5747.1264367816093</v>
      </c>
    </row>
    <row r="94" spans="2:6" s="12" customFormat="1" x14ac:dyDescent="0.3">
      <c r="B94" s="1">
        <v>88</v>
      </c>
      <c r="C94" s="7" t="s">
        <v>92</v>
      </c>
      <c r="D94" s="15">
        <f>5000*100/87</f>
        <v>5747.1264367816093</v>
      </c>
      <c r="E94" s="6">
        <v>1</v>
      </c>
      <c r="F94" s="13">
        <f t="shared" si="2"/>
        <v>5747.1264367816093</v>
      </c>
    </row>
    <row r="95" spans="2:6" s="12" customFormat="1" x14ac:dyDescent="0.3">
      <c r="B95" s="1">
        <v>89</v>
      </c>
      <c r="C95" s="7" t="s">
        <v>28</v>
      </c>
      <c r="D95" s="15">
        <f>5000*100/87</f>
        <v>5747.1264367816093</v>
      </c>
      <c r="E95" s="6">
        <v>1</v>
      </c>
      <c r="F95" s="13">
        <f t="shared" si="2"/>
        <v>5747.1264367816093</v>
      </c>
    </row>
    <row r="96" spans="2:6" s="12" customFormat="1" x14ac:dyDescent="0.3">
      <c r="B96" s="1">
        <v>90</v>
      </c>
      <c r="C96" s="7" t="s">
        <v>93</v>
      </c>
      <c r="D96" s="15">
        <f>5000*100/87</f>
        <v>5747.1264367816093</v>
      </c>
      <c r="E96" s="6">
        <v>1</v>
      </c>
      <c r="F96" s="13">
        <f t="shared" si="2"/>
        <v>5747.1264367816093</v>
      </c>
    </row>
    <row r="97" spans="2:6" s="12" customFormat="1" x14ac:dyDescent="0.3">
      <c r="B97" s="1">
        <v>91</v>
      </c>
      <c r="C97" s="7" t="s">
        <v>94</v>
      </c>
      <c r="D97" s="15">
        <f>4500*100/87</f>
        <v>5172.4137931034484</v>
      </c>
      <c r="E97" s="6">
        <v>1</v>
      </c>
      <c r="F97" s="13">
        <f t="shared" si="2"/>
        <v>5172.4137931034484</v>
      </c>
    </row>
    <row r="98" spans="2:6" s="12" customFormat="1" x14ac:dyDescent="0.3">
      <c r="B98" s="1">
        <v>92</v>
      </c>
      <c r="C98" s="7" t="s">
        <v>95</v>
      </c>
      <c r="D98" s="15">
        <f>3000*100/87</f>
        <v>3448.2758620689656</v>
      </c>
      <c r="E98" s="6">
        <v>1</v>
      </c>
      <c r="F98" s="13">
        <f t="shared" si="2"/>
        <v>3448.2758620689656</v>
      </c>
    </row>
    <row r="99" spans="2:6" s="12" customFormat="1" x14ac:dyDescent="0.3">
      <c r="B99" s="1">
        <v>93</v>
      </c>
      <c r="C99" s="7" t="s">
        <v>96</v>
      </c>
      <c r="D99" s="15">
        <f>5000*100/87</f>
        <v>5747.1264367816093</v>
      </c>
      <c r="E99" s="6">
        <v>1</v>
      </c>
      <c r="F99" s="13">
        <f t="shared" si="2"/>
        <v>5747.1264367816093</v>
      </c>
    </row>
    <row r="100" spans="2:6" s="12" customFormat="1" x14ac:dyDescent="0.3">
      <c r="B100" s="1">
        <v>94</v>
      </c>
      <c r="C100" s="7" t="s">
        <v>97</v>
      </c>
      <c r="D100" s="15">
        <f>2000*100/87</f>
        <v>2298.8505747126437</v>
      </c>
      <c r="E100" s="6">
        <v>1</v>
      </c>
      <c r="F100" s="13">
        <f t="shared" si="2"/>
        <v>2298.8505747126437</v>
      </c>
    </row>
    <row r="101" spans="2:6" x14ac:dyDescent="0.3">
      <c r="B101" s="4"/>
      <c r="C101" s="5" t="s">
        <v>1</v>
      </c>
      <c r="D101" s="17">
        <f>SUM(D7:D100)</f>
        <v>545763.20298850571</v>
      </c>
      <c r="E101" s="17">
        <f>SUM(E7:E100)</f>
        <v>94</v>
      </c>
      <c r="F101" s="17">
        <f>D101</f>
        <v>545763.20298850571</v>
      </c>
    </row>
    <row r="102" spans="2:6" x14ac:dyDescent="0.3">
      <c r="B102" s="8"/>
      <c r="C102" s="9"/>
      <c r="D102" s="10"/>
      <c r="E102" s="11"/>
      <c r="F102" s="10"/>
    </row>
    <row r="103" spans="2:6" x14ac:dyDescent="0.3">
      <c r="B103" s="8"/>
      <c r="C103" s="9"/>
      <c r="D103" s="10"/>
      <c r="E103" s="11"/>
      <c r="F103" s="10"/>
    </row>
    <row r="104" spans="2:6" x14ac:dyDescent="0.3">
      <c r="B104" s="21" t="s">
        <v>102</v>
      </c>
      <c r="C104" s="21"/>
      <c r="E104" t="s">
        <v>101</v>
      </c>
    </row>
    <row r="105" spans="2:6" x14ac:dyDescent="0.3">
      <c r="E105" s="20"/>
      <c r="F105" s="20"/>
    </row>
    <row r="138" ht="15.75" customHeight="1" x14ac:dyDescent="0.3"/>
    <row r="139" ht="15.75" customHeight="1" x14ac:dyDescent="0.3"/>
  </sheetData>
  <mergeCells count="4">
    <mergeCell ref="B4:F4"/>
    <mergeCell ref="D1:F3"/>
    <mergeCell ref="E105:F105"/>
    <mergeCell ref="B104:C104"/>
  </mergeCells>
  <pageMargins left="0.70866141732283472" right="0.70866141732283472" top="0.55118110236220474" bottom="0.55118110236220474" header="0.31496062992125984" footer="0.31496062992125984"/>
  <pageSetup paperSize="9" scale="97" orientation="portrait" verticalDpi="0" r:id="rId1"/>
  <rowBreaks count="1" manualBreakCount="1">
    <brk id="5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SovDep</cp:lastModifiedBy>
  <cp:lastPrinted>2017-06-27T03:59:33Z</cp:lastPrinted>
  <dcterms:created xsi:type="dcterms:W3CDTF">2008-10-22T03:36:17Z</dcterms:created>
  <dcterms:modified xsi:type="dcterms:W3CDTF">2017-06-27T04:00:40Z</dcterms:modified>
</cp:coreProperties>
</file>